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wer\rodo\Joanna-własne\Moje dokumenty\Zamówienia Publiczne\Energia Basen\LCK Energia\"/>
    </mc:Choice>
  </mc:AlternateContent>
  <xr:revisionPtr revIDLastSave="0" documentId="13_ncr:1_{7D2D80F1-6BF0-4681-89AB-B7F4FB47DBE2}" xr6:coauthVersionLast="47" xr6:coauthVersionMax="47" xr10:uidLastSave="{00000000-0000-0000-0000-000000000000}"/>
  <bookViews>
    <workbookView xWindow="-120" yWindow="-120" windowWidth="29040" windowHeight="15840" xr2:uid="{B8EB7FFC-1514-4150-AB54-147CDD614ED7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F8" i="1"/>
  <c r="G4" i="1"/>
  <c r="I4" i="1" s="1"/>
  <c r="G5" i="1"/>
  <c r="I5" i="1" s="1"/>
  <c r="G6" i="1"/>
  <c r="I6" i="1" s="1"/>
  <c r="G7" i="1"/>
  <c r="I7" i="1" s="1"/>
  <c r="G3" i="1"/>
  <c r="I3" i="1" s="1"/>
  <c r="I8" i="1" s="1"/>
  <c r="G8" i="1" l="1"/>
</calcChain>
</file>

<file path=xl/sharedStrings.xml><?xml version="1.0" encoding="utf-8"?>
<sst xmlns="http://schemas.openxmlformats.org/spreadsheetml/2006/main" count="31" uniqueCount="31">
  <si>
    <t>PPE</t>
  </si>
  <si>
    <t>Adres</t>
  </si>
  <si>
    <t>cena jednostkowa netto</t>
  </si>
  <si>
    <t>590322412100584185</t>
  </si>
  <si>
    <t>590322412101039516</t>
  </si>
  <si>
    <t>590322412100432714</t>
  </si>
  <si>
    <t>590322412100653126</t>
  </si>
  <si>
    <t>590322412100829125</t>
  </si>
  <si>
    <t>grupa taryfowa / moc umowna</t>
  </si>
  <si>
    <t>Wartość netto</t>
  </si>
  <si>
    <t>Wartośc brutto</t>
  </si>
  <si>
    <t>Legnickie Centrum Kultury
ul. Rynek 36, Legnica</t>
  </si>
  <si>
    <t>Legnickie Centrum Kultury Akademia Rycerska
ul. Chojnowska 2, Legnica</t>
  </si>
  <si>
    <t>Legnickie Centrum Kultury
ul. Chojnowska 2, Legnica</t>
  </si>
  <si>
    <t>Obiekt użyteczności publicznej Akademia Rycerska
ul. Chojnowska 2, Legnica</t>
  </si>
  <si>
    <t>wolumen zużycia energii elektrycznej w kWh w okresie 24 m-cy</t>
  </si>
  <si>
    <t>Lp.</t>
  </si>
  <si>
    <t>Razem:</t>
  </si>
  <si>
    <t>C21 / 70 kW</t>
  </si>
  <si>
    <t>C21 / 180 KW</t>
  </si>
  <si>
    <t>C11 / 32,2 KW</t>
  </si>
  <si>
    <t>C11 / 15,5 KW</t>
  </si>
  <si>
    <t>C11 / 40 KW</t>
  </si>
  <si>
    <t xml:space="preserve">Wartość Vat </t>
  </si>
  <si>
    <r>
      <t xml:space="preserve">UWAGA: cenę jednostkową netto w zł/kWh (w kolumnie E),  należy podać </t>
    </r>
    <r>
      <rPr>
        <b/>
        <u/>
        <sz val="11"/>
        <color rgb="FF000000"/>
        <rFont val="Calibri"/>
        <family val="2"/>
        <charset val="238"/>
      </rPr>
      <t>z dokładnością do czterech miejsc po przecinku.</t>
    </r>
  </si>
  <si>
    <t xml:space="preserve">Załącznik nr 2 - Formularz kalkulacji ceny </t>
  </si>
  <si>
    <t>Podpis elektroniczny</t>
  </si>
  <si>
    <t>Niniejszy dokument należy opatrzyć kwalifikowanym podpisem elektronicznym, podpisem zaufanym lub elektronicznym podpisem osobistym.</t>
  </si>
  <si>
    <t>UWAGA:</t>
  </si>
  <si>
    <r>
      <t>Nanoszenie jakichkolwiek zmian w treści dokumentu/załącznika po opatrzeniu go ww. podpisem może skutkować naruszeniem integralności podpisu, a konsekwencji skutkować odrzuceniem oferty.</t>
    </r>
    <r>
      <rPr>
        <b/>
        <i/>
        <sz val="10"/>
        <color theme="1"/>
        <rFont val="Times New Roman"/>
        <family val="1"/>
        <charset val="238"/>
      </rPr>
      <t xml:space="preserve"> </t>
    </r>
  </si>
  <si>
    <t>Centrum Kultury Nauki i Edukacji Witelona
ul. Orła Białego 7, Legnica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</si>
</sst>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72" formatCode="0.000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left" vertical="center"/>
    </xf>
    <xf numFmtId="172" fontId="0" fillId="0" borderId="1" xfId="0" applyNumberFormat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2" fontId="0" fillId="2" borderId="2" xfId="0" applyNumberFormat="1" applyFill="1" applyBorder="1" applyAlignment="1">
      <alignment horizontal="right" vertical="center"/>
    </xf>
    <xf numFmtId="2" fontId="0" fillId="2" borderId="4" xfId="0" applyNumberFormat="1" applyFill="1" applyBorder="1" applyAlignment="1">
      <alignment horizontal="right" vertical="center"/>
    </xf>
    <xf numFmtId="2" fontId="0" fillId="2" borderId="3" xfId="0" applyNumberFormat="1" applyFill="1" applyBorder="1" applyAlignment="1">
      <alignment horizontal="right" vertical="center"/>
    </xf>
    <xf numFmtId="172" fontId="0" fillId="2" borderId="1" xfId="0" applyNumberFormat="1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0" fillId="2" borderId="1" xfId="1" applyNumberFormat="1" applyFont="1" applyFill="1" applyBorder="1" applyAlignment="1">
      <alignment vertical="center"/>
    </xf>
    <xf numFmtId="1" fontId="0" fillId="2" borderId="1" xfId="1" applyNumberFormat="1" applyFont="1" applyFill="1" applyBorder="1" applyAlignment="1">
      <alignment vertical="center" wrapText="1"/>
    </xf>
    <xf numFmtId="1" fontId="0" fillId="2" borderId="1" xfId="1" applyNumberFormat="1" applyFont="1" applyFill="1" applyBorder="1" applyAlignment="1">
      <alignment vertical="center"/>
    </xf>
    <xf numFmtId="49" fontId="0" fillId="2" borderId="1" xfId="0" applyNumberFormat="1" applyFill="1" applyBorder="1" applyAlignment="1">
      <alignment vertical="center"/>
    </xf>
    <xf numFmtId="1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43" fontId="0" fillId="0" borderId="1" xfId="1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/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4A7FC-430F-4544-A4BA-F90B4C570E8D}">
  <dimension ref="A1:I17"/>
  <sheetViews>
    <sheetView tabSelected="1" workbookViewId="0">
      <selection activeCell="G11" sqref="G11"/>
    </sheetView>
  </sheetViews>
  <sheetFormatPr defaultRowHeight="15" x14ac:dyDescent="0.25"/>
  <cols>
    <col min="2" max="2" width="20" customWidth="1"/>
    <col min="3" max="3" width="38.7109375" customWidth="1"/>
    <col min="4" max="4" width="13.5703125" customWidth="1"/>
    <col min="5" max="5" width="10.5703125" bestFit="1" customWidth="1"/>
    <col min="7" max="7" width="16.7109375" customWidth="1"/>
    <col min="8" max="8" width="10.5703125" bestFit="1" customWidth="1"/>
    <col min="9" max="9" width="14.42578125" bestFit="1" customWidth="1"/>
  </cols>
  <sheetData>
    <row r="1" spans="1:9" ht="45" customHeight="1" x14ac:dyDescent="0.25">
      <c r="A1" s="21" t="s">
        <v>25</v>
      </c>
    </row>
    <row r="2" spans="1:9" ht="78.75" x14ac:dyDescent="0.25">
      <c r="A2" s="9" t="s">
        <v>16</v>
      </c>
      <c r="B2" s="10" t="s">
        <v>0</v>
      </c>
      <c r="C2" s="10" t="s">
        <v>1</v>
      </c>
      <c r="D2" s="11" t="s">
        <v>8</v>
      </c>
      <c r="E2" s="11" t="s">
        <v>2</v>
      </c>
      <c r="F2" s="11" t="s">
        <v>15</v>
      </c>
      <c r="G2" s="11" t="s">
        <v>9</v>
      </c>
      <c r="H2" s="12" t="s">
        <v>23</v>
      </c>
      <c r="I2" s="12" t="s">
        <v>10</v>
      </c>
    </row>
    <row r="3" spans="1:9" ht="45" customHeight="1" x14ac:dyDescent="0.25">
      <c r="A3" s="3">
        <v>1</v>
      </c>
      <c r="B3" s="13" t="s">
        <v>3</v>
      </c>
      <c r="C3" s="14" t="s">
        <v>14</v>
      </c>
      <c r="D3" s="15" t="s">
        <v>18</v>
      </c>
      <c r="E3" s="2"/>
      <c r="F3" s="8">
        <v>97452</v>
      </c>
      <c r="G3" s="20">
        <f>E3*F3</f>
        <v>0</v>
      </c>
      <c r="H3" s="20"/>
      <c r="I3" s="20">
        <f>G3+H3</f>
        <v>0</v>
      </c>
    </row>
    <row r="4" spans="1:9" ht="34.5" customHeight="1" x14ac:dyDescent="0.25">
      <c r="A4" s="3">
        <v>2</v>
      </c>
      <c r="B4" s="16" t="s">
        <v>4</v>
      </c>
      <c r="C4" s="17" t="s">
        <v>30</v>
      </c>
      <c r="D4" s="18" t="s">
        <v>19</v>
      </c>
      <c r="E4" s="2"/>
      <c r="F4" s="19">
        <v>216000</v>
      </c>
      <c r="G4" s="20">
        <f t="shared" ref="G4:G7" si="0">E4*F4</f>
        <v>0</v>
      </c>
      <c r="H4" s="20"/>
      <c r="I4" s="20">
        <f t="shared" ref="I4:I7" si="1">G4+H4</f>
        <v>0</v>
      </c>
    </row>
    <row r="5" spans="1:9" ht="45" x14ac:dyDescent="0.25">
      <c r="A5" s="3">
        <v>3</v>
      </c>
      <c r="B5" s="16" t="s">
        <v>5</v>
      </c>
      <c r="C5" s="17" t="s">
        <v>12</v>
      </c>
      <c r="D5" s="18" t="s">
        <v>20</v>
      </c>
      <c r="E5" s="2"/>
      <c r="F5" s="8">
        <v>21060</v>
      </c>
      <c r="G5" s="20">
        <f t="shared" si="0"/>
        <v>0</v>
      </c>
      <c r="H5" s="20"/>
      <c r="I5" s="20">
        <f t="shared" si="1"/>
        <v>0</v>
      </c>
    </row>
    <row r="6" spans="1:9" ht="30" customHeight="1" x14ac:dyDescent="0.25">
      <c r="A6" s="3">
        <v>4</v>
      </c>
      <c r="B6" s="16" t="s">
        <v>6</v>
      </c>
      <c r="C6" s="17" t="s">
        <v>11</v>
      </c>
      <c r="D6" s="18" t="s">
        <v>21</v>
      </c>
      <c r="E6" s="2"/>
      <c r="F6" s="8">
        <v>1878</v>
      </c>
      <c r="G6" s="20">
        <f t="shared" si="0"/>
        <v>0</v>
      </c>
      <c r="H6" s="20"/>
      <c r="I6" s="20">
        <f t="shared" si="1"/>
        <v>0</v>
      </c>
    </row>
    <row r="7" spans="1:9" ht="30" x14ac:dyDescent="0.25">
      <c r="A7" s="3">
        <v>5</v>
      </c>
      <c r="B7" s="16" t="s">
        <v>7</v>
      </c>
      <c r="C7" s="17" t="s">
        <v>13</v>
      </c>
      <c r="D7" s="18" t="s">
        <v>22</v>
      </c>
      <c r="E7" s="2"/>
      <c r="F7" s="8">
        <v>35126</v>
      </c>
      <c r="G7" s="20">
        <f t="shared" si="0"/>
        <v>0</v>
      </c>
      <c r="H7" s="20"/>
      <c r="I7" s="20">
        <f t="shared" si="1"/>
        <v>0</v>
      </c>
    </row>
    <row r="8" spans="1:9" x14ac:dyDescent="0.25">
      <c r="A8" s="3">
        <v>6</v>
      </c>
      <c r="B8" s="4" t="s">
        <v>17</v>
      </c>
      <c r="C8" s="5"/>
      <c r="D8" s="6"/>
      <c r="E8" s="7"/>
      <c r="F8" s="8">
        <f>SUM(F3:F7)</f>
        <v>371516</v>
      </c>
      <c r="G8" s="20">
        <f>SUM(G3:G7)</f>
        <v>0</v>
      </c>
      <c r="H8" s="20">
        <f>SUM(H3:H7)</f>
        <v>0</v>
      </c>
      <c r="I8" s="20">
        <f>SUM(I3:I7)</f>
        <v>0</v>
      </c>
    </row>
    <row r="10" spans="1:9" x14ac:dyDescent="0.25">
      <c r="B10" s="1" t="s">
        <v>24</v>
      </c>
    </row>
    <row r="12" spans="1:9" x14ac:dyDescent="0.25">
      <c r="A12" s="26" t="s">
        <v>26</v>
      </c>
    </row>
    <row r="13" spans="1:9" x14ac:dyDescent="0.25">
      <c r="A13" s="22"/>
    </row>
    <row r="14" spans="1:9" x14ac:dyDescent="0.25">
      <c r="A14" s="25" t="s">
        <v>27</v>
      </c>
    </row>
    <row r="15" spans="1:9" x14ac:dyDescent="0.25">
      <c r="A15" s="23"/>
    </row>
    <row r="16" spans="1:9" x14ac:dyDescent="0.25">
      <c r="A16" s="23" t="s">
        <v>28</v>
      </c>
    </row>
    <row r="17" spans="1:1" x14ac:dyDescent="0.25">
      <c r="A17" s="24" t="s">
        <v>29</v>
      </c>
    </row>
  </sheetData>
  <mergeCells count="1">
    <mergeCell ref="B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Jablonska</dc:creator>
  <cp:lastModifiedBy>Jablonska</cp:lastModifiedBy>
  <dcterms:created xsi:type="dcterms:W3CDTF">2024-10-16T12:03:45Z</dcterms:created>
  <dcterms:modified xsi:type="dcterms:W3CDTF">2024-10-16T12:59:35Z</dcterms:modified>
</cp:coreProperties>
</file>